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D41016F-607D-4156-A5E5-1DFC317C034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YIELDMA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4"/>
  <c r="A23" i="5"/>
  <c r="D35" i="3"/>
  <c r="D24" i="3"/>
  <c r="D6" i="4"/>
  <c r="D7" i="4"/>
  <c r="A15" i="5"/>
  <c r="D20" i="3"/>
  <c r="D3" i="4"/>
  <c r="D5" i="3"/>
  <c r="A11" i="3"/>
  <c r="D7" i="5"/>
  <c r="D8" i="4"/>
  <c r="D7" i="3"/>
  <c r="D28" i="3"/>
  <c r="D11" i="5"/>
  <c r="D4" i="3"/>
  <c r="D32" i="3"/>
  <c r="D3" i="3"/>
  <c r="D39" i="3"/>
  <c r="D10" i="5"/>
  <c r="D6" i="3"/>
  <c r="C17" i="5"/>
  <c r="D8" i="5"/>
  <c r="A11" i="2"/>
  <c r="A11" i="4"/>
  <c r="D12" i="5"/>
  <c r="A21" i="4"/>
  <c r="A15" i="4"/>
  <c r="D8" i="3"/>
  <c r="B20" i="5" l="1"/>
  <c r="C19" i="5"/>
  <c r="B19" i="5"/>
  <c r="B17" i="5"/>
  <c r="C20" i="5" s="1"/>
  <c r="B22" i="5" s="1"/>
  <c r="B14" i="5"/>
  <c r="C12" i="5"/>
  <c r="C11" i="5"/>
  <c r="C10" i="5"/>
  <c r="C7" i="5"/>
  <c r="C8" i="5"/>
  <c r="C14" i="5" l="1"/>
  <c r="B20" i="4"/>
  <c r="B10" i="4"/>
  <c r="B14" i="4" s="1"/>
  <c r="B16" i="4" s="1"/>
  <c r="C8" i="4"/>
  <c r="C7" i="4"/>
  <c r="C6" i="4"/>
  <c r="C3" i="4"/>
  <c r="C4" i="4"/>
  <c r="C10" i="4" l="1"/>
  <c r="C39" i="3"/>
  <c r="A37" i="3"/>
  <c r="C35" i="3"/>
  <c r="A34" i="3"/>
  <c r="C32" i="3"/>
  <c r="A31" i="3"/>
  <c r="A26" i="3"/>
  <c r="A22" i="3"/>
  <c r="A18" i="3"/>
  <c r="B10" i="3"/>
  <c r="C8" i="3"/>
  <c r="C7" i="3"/>
  <c r="C6" i="3"/>
  <c r="C28" i="3"/>
  <c r="C20" i="3"/>
  <c r="C5" i="3"/>
  <c r="C3" i="3"/>
  <c r="C4" i="3"/>
  <c r="C24" i="3"/>
  <c r="C10" i="3" l="1"/>
  <c r="B10" i="2"/>
  <c r="A69" i="1" l="1"/>
  <c r="A70" i="1"/>
  <c r="A71" i="1"/>
  <c r="A72" i="1"/>
</calcChain>
</file>

<file path=xl/sharedStrings.xml><?xml version="1.0" encoding="utf-8"?>
<sst xmlns="http://schemas.openxmlformats.org/spreadsheetml/2006/main" count="171" uniqueCount="127">
  <si>
    <t>The settlement, maturity, issue, and basis arguments are truncated to integers which may produce issues if formatting would show a greater value.</t>
  </si>
  <si>
    <t>maturity date must be a later date than settlement_date and issue date must be earlier than settlement date.</t>
  </si>
  <si>
    <t>if basis &lt;0 or &gt;4</t>
  </si>
  <si>
    <t>pr &lt;= 0</t>
  </si>
  <si>
    <t>rate &lt;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</si>
  <si>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</si>
  <si>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</si>
  <si>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issue is not a valid date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</si>
  <si>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</si>
  <si>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</si>
  <si>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</si>
  <si>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</si>
  <si>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</si>
  <si>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</si>
  <si>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</si>
  <si>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</si>
  <si>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</si>
  <si>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</si>
  <si>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</si>
  <si>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</si>
  <si>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YIELDMAT function</t>
  </si>
  <si>
    <t>It appears more rational to adjust the purchase price. However, the principles of the method are correct.</t>
  </si>
  <si>
    <t>This needs verifying as the basis used of apporting interest for part period.</t>
  </si>
  <si>
    <t>XIRR</t>
  </si>
  <si>
    <t>Redemption</t>
  </si>
  <si>
    <t>Date of Purchase of Bond</t>
  </si>
  <si>
    <t>270 days apportioned interest</t>
  </si>
  <si>
    <t>Yield</t>
  </si>
  <si>
    <t>basis</t>
  </si>
  <si>
    <t>price</t>
  </si>
  <si>
    <t>rate</t>
  </si>
  <si>
    <t>issue date</t>
  </si>
  <si>
    <t>maturity date</t>
  </si>
  <si>
    <t>settlement date</t>
  </si>
  <si>
    <t>Formula for test</t>
  </si>
  <si>
    <t>Validation Backup
Conditionally formatted test</t>
  </si>
  <si>
    <t>User Inputs</t>
  </si>
  <si>
    <t>Arguments</t>
  </si>
  <si>
    <t>A more accurate and rational approach without simplistic day count assumptions is to calculate the annual effective yield using XIRR.</t>
  </si>
  <si>
    <t>The YIELDMAT algorithm is a simple interest calculation where the interest achieved has been scaled up to a full year by ratio calculated using alternative day count bases.</t>
  </si>
  <si>
    <t>Price</t>
  </si>
  <si>
    <t>=1/(YEARFRAC(maturity,settlement,basis))*((100+(YEARFRAC(issue,maturity,basis)*rate*100))/(pr+(YEARFRAC(issue,settlement,basis)*rate*100))-1)</t>
  </si>
  <si>
    <t>Crosscheck Using Formula</t>
  </si>
  <si>
    <t>Error:</t>
  </si>
  <si>
    <t>Crosscheck Using PRICEMAT</t>
  </si>
  <si>
    <t>Condition Test &gt;&gt;</t>
  </si>
  <si>
    <t>0,1,2,3,4</t>
  </si>
  <si>
    <t>Numeric</t>
  </si>
  <si>
    <t>rank = 1</t>
  </si>
  <si>
    <t>Date</t>
  </si>
  <si>
    <t>rank = 3</t>
  </si>
  <si>
    <t>rank = 2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</si>
  <si>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</si>
  <si>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</si>
  <si>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</si>
  <si>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</si>
  <si>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</si>
  <si>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warning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</si>
  <si>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</si>
  <si>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Index of Examples</t>
  </si>
  <si>
    <t>Example Using YIELDMAT Function</t>
  </si>
  <si>
    <t>In Excel Linear form:</t>
  </si>
  <si>
    <t>Using YEARFRAC to calculate the date fractions:</t>
  </si>
  <si>
    <t>The equation for YIELDMAT is:</t>
  </si>
  <si>
    <t>The day count basis:
0 = default = 30/360 days (US NASD method)
1 = Actual / actual
2 = Actual / 360
3 = Actual / 365
4 = 30 / 360 days (European method)</t>
  </si>
  <si>
    <t>Optional</t>
  </si>
  <si>
    <t>The security's price.</t>
  </si>
  <si>
    <t>Required.</t>
  </si>
  <si>
    <t>pr</t>
  </si>
  <si>
    <t>The security's annual interest (coupon) rate.</t>
  </si>
  <si>
    <t>The date of the securiy's issue.</t>
  </si>
  <si>
    <t>issue</t>
  </si>
  <si>
    <t>This is the date at which the security expires. Bond price tables are usually ordered according to the dates of maturity.</t>
  </si>
  <si>
    <t>The maturity date of the security.</t>
  </si>
  <si>
    <t>maturity</t>
  </si>
  <si>
    <t>The settlement date for a security is the date after the issue date when the security is traded to the buyer.</t>
  </si>
  <si>
    <t>The settlement date of the security.</t>
  </si>
  <si>
    <t>settlement</t>
  </si>
  <si>
    <t>Argument Notes</t>
  </si>
  <si>
    <t>Description</t>
  </si>
  <si>
    <t>Type</t>
  </si>
  <si>
    <t>Name</t>
  </si>
  <si>
    <t>Arguments:</t>
  </si>
  <si>
    <r>
      <t>=YIELDMAT(</t>
    </r>
    <r>
      <rPr>
        <b/>
        <sz val="10"/>
        <color rgb="FFFF0000"/>
        <rFont val="Arial"/>
        <family val="2"/>
      </rPr>
      <t>settlement,maturity,rate,pr,redemption,frequency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</si>
  <si>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</si>
  <si>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</si>
  <si>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</si>
  <si>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</si>
  <si>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regarded as an historical anachronism. Furthermore, the calculation algorithm does not allow for potential (current) zero coupon rates or negative yields.</t>
  </si>
  <si>
    <t>In the context of current computing capabilities of calculating fractional periods and using effective as opposed to nominal rates, this method must be</t>
  </si>
  <si>
    <t>YIELDMAT and PRICEMAT use the same underlying formula and PRICEMAT can be used to cross check the result from YIELDMAT.</t>
  </si>
  <si>
    <t>YIELDMAT uses a simple interest algorithm that scales up the interest to an annual rate using simplistic day count bases.</t>
  </si>
  <si>
    <t>YIELDMAT is a specialist bond price calculation function that calculates the annual yield shown by a comparison of discounted price and redemption value inclusive of final interest.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</si>
  <si>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</si>
  <si>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</si>
  <si>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</si>
  <si>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</si>
  <si>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</si>
  <si>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</si>
  <si>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</si>
  <si>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</si>
  <si>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</si>
  <si>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</si>
  <si>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Needed Actual explained data from real transactions</t>
  </si>
  <si>
    <t>Comment</t>
  </si>
  <si>
    <t>Excel 2007 converted YIELDMAT from an Analysis ToolPak Addin to a Built in function.</t>
  </si>
  <si>
    <t>Classification - Financial &gt; Securities</t>
  </si>
  <si>
    <t>Classification, Source, History</t>
  </si>
  <si>
    <t>Returns the annual yield of a security that pays interest at maturity using the specified or default day counting basis.</t>
  </si>
  <si>
    <t>YIELDMAT</t>
  </si>
  <si>
    <t>Equations / Formulas</t>
  </si>
  <si>
    <t>Related / Similar And Frequently Used With Functions</t>
  </si>
  <si>
    <t>Related / Similar</t>
  </si>
  <si>
    <t>YIELDDISC</t>
  </si>
  <si>
    <t>YIELD</t>
  </si>
  <si>
    <t>Returns the yield on a security that pays periodic interest using the specified or default day counting basis</t>
  </si>
  <si>
    <t>PRICE</t>
  </si>
  <si>
    <t>Returns the price per $100 face value of a security that pays periodic interest using the specified or default day counting basis.</t>
  </si>
  <si>
    <t>Example 1:- Simple Entry Of YIELDMAT Function.</t>
  </si>
  <si>
    <t>Example 2:- Validated Entry Of Arguments To YIELDMAT</t>
  </si>
  <si>
    <t>Example 3:- Crosscheck Of YIELDMAT With PRICEMAT And Formula</t>
  </si>
  <si>
    <t>Example 4:- Comparison Of YIELDMAT With XIRR Calculation Approach.</t>
  </si>
  <si>
    <t>File Creation Date : 19-Jun-2020</t>
  </si>
  <si>
    <t xml:space="preserve">Open the Excel help for this function. </t>
  </si>
  <si>
    <t>Double Click on YIELDMAT and then click on the link</t>
  </si>
  <si>
    <t>Enter =YIELDMAT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</si>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</sst>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000%"/>
    <numFmt numFmtId="165" formatCode="&quot;$&quot;#,##0.00000_);[Red]\(&quot;$&quot;#,##0.00000\)"/>
    <numFmt numFmtId="166" formatCode="ddd\ dd/mmm/yyyy"/>
    <numFmt numFmtId="167" formatCode="&quot;$&quot;#,##0.0000_);[Red]\(&quot;$&quot;#,##0.0000\)"/>
    <numFmt numFmtId="168" formatCode="&quot;$&quot;#,##0.0000"/>
    <numFmt numFmtId="169" formatCode="&quot;$&quot;#,##0.00;[Red]&quot;$&quot;#,##0.00"/>
    <numFmt numFmtId="170" formatCode="&quot;$&quot;#,##0.000000;[Red]&quot;$&quot;#,##0.000000"/>
    <numFmt numFmtId="171" formatCode="&quot;$&quot;#,##0.000000000;[Red]&quot;$&quot;#,##0.000000000"/>
    <numFmt numFmtId="172" formatCode="&quot;$&quot;#,##0.0000000;[Red]&quot;$&quot;#,##0.0000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NumberFormat="1" applyFill="1" applyAlignment="1" applyProtection="1">
      <alignment horizontal="left" vertical="center"/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quotePrefix="1" applyFont="1" applyFill="1" applyAlignment="1" applyProtection="1">
      <alignment horizontal="right" vertical="center" wrapText="1"/>
    </xf>
    <xf numFmtId="0" fontId="3" fillId="0" borderId="0" xfId="0" applyFont="1" applyFill="1" applyProtection="1"/>
    <xf numFmtId="0" fontId="1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Protection="1"/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3" fillId="0" borderId="0" xfId="0" quotePrefix="1" applyFont="1" applyFill="1" applyAlignment="1" applyProtection="1">
      <alignment horizontal="right" vertical="center" wrapText="1"/>
    </xf>
    <xf numFmtId="166" fontId="0" fillId="0" borderId="0" xfId="0" applyNumberFormat="1" applyFill="1" applyProtection="1">
      <protection locked="0"/>
    </xf>
    <xf numFmtId="169" fontId="1" fillId="0" borderId="0" xfId="0" applyNumberFormat="1" applyFont="1" applyFill="1" applyProtection="1"/>
    <xf numFmtId="0" fontId="1" fillId="0" borderId="0" xfId="0" applyNumberFormat="1" applyFont="1" applyFill="1" applyProtection="1"/>
    <xf numFmtId="169" fontId="0" fillId="0" borderId="0" xfId="0" applyNumberFormat="1" applyFill="1" applyProtection="1"/>
    <xf numFmtId="172" fontId="0" fillId="0" borderId="0" xfId="0" applyNumberFormat="1" applyFill="1" applyProtection="1"/>
    <xf numFmtId="10" fontId="0" fillId="0" borderId="0" xfId="0" applyNumberFormat="1" applyFill="1" applyProtection="1">
      <protection locked="0"/>
    </xf>
    <xf numFmtId="167" fontId="0" fillId="0" borderId="0" xfId="0" applyNumberFormat="1" applyFill="1" applyProtection="1">
      <protection locked="0"/>
    </xf>
    <xf numFmtId="171" fontId="0" fillId="0" borderId="0" xfId="0" applyNumberFormat="1" applyFill="1" applyProtection="1"/>
    <xf numFmtId="167" fontId="0" fillId="0" borderId="0" xfId="0" applyNumberFormat="1" applyFill="1" applyProtection="1"/>
    <xf numFmtId="170" fontId="0" fillId="0" borderId="0" xfId="0" applyNumberFormat="1" applyFill="1" applyProtection="1"/>
    <xf numFmtId="164" fontId="0" fillId="0" borderId="0" xfId="1" applyNumberFormat="1" applyFon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164" fontId="4" fillId="0" borderId="0" xfId="1" applyNumberFormat="1" applyFont="1" applyFill="1" applyProtection="1"/>
    <xf numFmtId="168" fontId="0" fillId="0" borderId="0" xfId="1" applyNumberFormat="1" applyFont="1" applyFill="1" applyProtection="1"/>
    <xf numFmtId="0" fontId="7" fillId="0" borderId="0" xfId="0" quotePrefix="1" applyFont="1" applyFill="1" applyAlignment="1" applyProtection="1">
      <alignment horizontal="left" indent="3"/>
    </xf>
    <xf numFmtId="0" fontId="0" fillId="0" borderId="0" xfId="0" applyNumberFormat="1" applyFill="1" applyProtection="1"/>
    <xf numFmtId="166" fontId="1" fillId="0" borderId="0" xfId="0" applyNumberFormat="1" applyFont="1" applyFill="1" applyProtection="1"/>
    <xf numFmtId="165" fontId="0" fillId="0" borderId="0" xfId="0" applyNumberFormat="1" applyFill="1" applyProtection="1"/>
    <xf numFmtId="0" fontId="4" fillId="0" borderId="0" xfId="0" applyFont="1" applyFill="1" applyAlignment="1" applyProtection="1">
      <alignment horizontal="right"/>
    </xf>
  </cellXfs>
  <cellStyles count="3">
    <cellStyle name="Hyperlink" xfId="2" builtinId="8"/>
    <cellStyle name="Normal" xfId="0" builtinId="0"/>
    <cellStyle name="Percent" xfId="1" builtinId="5"/>
  </cellStyles>
  <dxfs count="6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53</xdr:row>
      <xdr:rowOff>157162</xdr:rowOff>
    </xdr:from>
    <xdr:ext cx="7877175" cy="89171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400" y="8739187"/>
              <a:ext cx="7877175" cy="89171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𝒀𝑰𝑬𝑳𝑫𝑴𝑨𝑻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𝒅𝒂𝒚𝒔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𝒎𝒂𝒕𝒖𝒓𝒊𝒕𝒚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𝒔𝒆𝒕𝒕𝒍𝒆𝒎𝒆𝒏𝒕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A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𝟏𝟎𝟎</m:t>
                            </m:r>
                            <m:r>
                              <a:rPr lang="en-A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d>
                              <m:dPr>
                                <m:ctrlPr>
                                  <a:rPr lang="en-A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d>
                                  <m:dPr>
                                    <m:ctrlPr>
                                      <a:rPr lang="en-AU" sz="11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1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1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𝒎𝒂𝒕𝒖𝒓𝒊𝒕𝒚</m:t>
                                        </m:r>
                                        <m:r>
                                          <a:rPr lang="en-AU" sz="11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−</m:t>
                                        </m:r>
                                        <m:r>
                                          <a:rPr lang="en-AU" sz="11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𝒊𝒔𝒔𝒖𝒆</m:t>
                                        </m:r>
                                      </m:num>
                                      <m:den>
                                        <m:r>
                                          <a:rPr lang="en-AU" sz="11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𝒅𝒂𝒚𝒔</m:t>
                                        </m:r>
                                      </m:den>
                                    </m:f>
                                  </m:e>
                                </m:d>
                                <m:r>
                                  <a:rPr lang="en-A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×</m:t>
                                </m:r>
                                <m:r>
                                  <a:rPr lang="en-A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𝒓𝒂𝒕𝒆</m:t>
                                </m:r>
                                <m:r>
                                  <a:rPr lang="en-A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×</m:t>
                                </m:r>
                                <m:r>
                                  <a:rPr lang="en-A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𝟏𝟎𝟎</m:t>
                                </m:r>
                              </m:e>
                            </m:d>
                          </m:num>
                          <m:den>
                            <m:r>
                              <a:rPr lang="en-A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𝒑𝒓</m:t>
                            </m:r>
                            <m:r>
                              <a:rPr lang="en-A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d>
                              <m:dPr>
                                <m:ctrlPr>
                                  <a:rPr lang="en-A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1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1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𝒔𝒆𝒕𝒕𝒍𝒆𝒎𝒆𝒏𝒕</m:t>
                                    </m:r>
                                    <m:r>
                                      <a:rPr lang="en-AU" sz="11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r>
                                      <a:rPr lang="en-AU" sz="11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𝒊𝒔𝒔𝒖𝒆</m:t>
                                    </m:r>
                                  </m:num>
                                  <m:den>
                                    <m:r>
                                      <a:rPr lang="en-AU" sz="11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𝒅𝒂𝒚𝒔</m:t>
                                    </m:r>
                                  </m:den>
                                </m:f>
                                <m:r>
                                  <a:rPr lang="en-A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×</m:t>
                                </m:r>
                                <m:r>
                                  <a:rPr lang="en-A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𝒓𝒂𝒕𝒆</m:t>
                                </m:r>
                                <m:r>
                                  <a:rPr lang="en-A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×</m:t>
                                </m:r>
                                <m:r>
                                  <a:rPr lang="en-A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𝟏𝟎𝟎</m:t>
                                </m:r>
                              </m:e>
                            </m:d>
                          </m:den>
                        </m:f>
                        <m:r>
                          <a:rPr lang="en-AU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AU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m:rPr>
                            <m:nor/>
                          </m:rPr>
                          <a:rPr lang="en-AU" sz="1800">
                            <a:effectLst/>
                          </a:rPr>
                          <m:t> </m:t>
                        </m:r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400" y="8739187"/>
              <a:ext cx="7877175" cy="89171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𝒀𝑰𝑬𝑳𝑫𝑴𝑨𝑻=𝒅𝒂𝒚𝒔/(𝒎𝒂𝒕𝒖𝒓𝒊𝒕𝒚−𝒔𝒆𝒕𝒕𝒍𝒆𝒎𝒆𝒏𝒕)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en-A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(𝟏𝟎𝟎+(((𝒎𝒂𝒕𝒖𝒓𝒊𝒕𝒚−𝒊𝒔𝒔𝒖𝒆)/𝒅𝒂𝒚𝒔)×𝒓𝒂𝒕𝒆×𝟏𝟎𝟎))/(𝒑𝒓+((𝒔𝒆𝒕𝒕𝒍𝒆𝒎𝒆𝒏𝒕−𝒊𝒔𝒔𝒖𝒆)/𝒅𝒂𝒚𝒔×𝒓𝒂𝒕𝒆×𝟏𝟎𝟎) )−𝟏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en-AU" sz="1800" i="0">
                  <a:effectLst/>
                </a:rPr>
                <a:t> </a:t>
              </a:r>
              <a:r>
                <a:rPr lang="en-AU" sz="1800" b="1" i="0">
                  <a:effectLst/>
                  <a:latin typeface="Cambria Math" panose="02040503050406030204" pitchFamily="18" charset="0"/>
                </a:rPr>
                <a:t>" 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161925</xdr:colOff>
      <xdr:row>55</xdr:row>
      <xdr:rowOff>100012</xdr:rowOff>
    </xdr:from>
    <xdr:ext cx="11694419" cy="553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61925" y="11710987"/>
              <a:ext cx="11694419" cy="55322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𝒀𝑰𝑬𝑳𝑫𝑴𝑨𝑻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𝒀𝑬𝑨𝑹𝑭𝑹𝑨𝑪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𝒎𝒂𝒕𝒖𝒓𝒊𝒕𝒚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𝒔𝒆𝒕𝒕𝒍𝒆𝒎𝒆𝒏𝒕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𝒃𝒂𝒔𝒊𝒔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𝟏𝟎𝟎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d>
                              <m:dPr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𝒀𝑬𝑨𝑹𝑭𝑹𝑨𝑪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𝒊𝒔𝒔𝒖𝒆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𝒎𝒂𝒕𝒖𝒓𝒊𝒕𝒚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𝒃𝒂𝒔𝒊𝒔</m:t>
                                </m:r>
                              </m:e>
                            </m:d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𝒓𝒂𝒕𝒆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𝟏𝟎𝟎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)</m:t>
                            </m:r>
                          </m:num>
                          <m:den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𝒑𝒓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+(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𝒀𝑬𝑨𝑹𝑭𝑹𝑨𝑪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𝒊𝒔𝒔𝒖𝒆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𝒔𝒆𝒕𝒕𝒍𝒆𝒎𝒆𝒏𝒕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𝒃𝒂𝒔𝒊𝒔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)×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𝒓𝒂𝒕𝒆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𝟏𝟎𝟎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)</m:t>
                            </m:r>
                          </m:den>
                        </m:f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e>
                    </m:d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61925" y="11710987"/>
              <a:ext cx="11694419" cy="55322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𝒀𝑰𝑬𝑳𝑫𝑴𝑨𝑻=𝟏/(𝒀𝑬𝑨𝑹𝑭𝑹𝑨𝑪(𝒎𝒂𝒕𝒖𝒓𝒊𝒕𝒚,𝒔𝒆𝒕𝒕𝒍𝒆𝒎𝒆𝒏𝒕,𝒃𝒂𝒔𝒊𝒔))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((𝟏𝟎𝟎+(𝒀𝑬𝑨𝑹𝑭𝑹𝑨𝑪(𝒊𝒔𝒔𝒖𝒆,𝒎𝒂𝒕𝒖𝒓𝒊𝒕𝒚,𝒃𝒂𝒔𝒊𝒔)×𝒓𝒂𝒕𝒆×𝟏𝟎𝟎))/(𝒑𝒓+(𝒀𝑬𝑨𝑹𝑭𝑹𝑨𝑪(𝒊𝒔𝒔𝒖𝒆,𝒔𝒆𝒕𝒕𝒍𝒆𝒎𝒆𝒏𝒕,𝒃𝒂𝒔𝒊𝒔)×𝒓𝒂𝒕𝒆×𝟏𝟎𝟎))−𝟏)</a:t>
              </a:r>
              <a:endParaRPr lang="en-AU" sz="16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9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46.140625" style="1" customWidth="1"/>
    <col min="4" max="4" width="66.140625" style="1" customWidth="1"/>
    <col min="5" max="16384" width="9.140625" style="1"/>
  </cols>
  <sheetData>
    <row r="1" spans="1:5" s="2" customFormat="1" ht="30" customHeight="1" x14ac:dyDescent="0.2">
      <c r="A1" s="34" t="s">
        <v>109</v>
      </c>
      <c r="B1" s="35"/>
      <c r="C1" s="35"/>
      <c r="D1" s="36" t="s">
        <v>126</v>
      </c>
      <c r="E1" s="37"/>
    </row>
    <row r="2" spans="1:5" ht="15" customHeight="1" x14ac:dyDescent="0.2">
      <c r="A2" s="3"/>
      <c r="B2" s="4"/>
      <c r="C2" s="4"/>
      <c r="D2" s="5"/>
    </row>
    <row r="3" spans="1:5" ht="12.75" customHeight="1" x14ac:dyDescent="0.25">
      <c r="A3" s="6" t="s">
        <v>79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108</v>
      </c>
      <c r="B4" s="8"/>
      <c r="C4" s="8"/>
      <c r="D4" s="9" t="s">
        <v>122</v>
      </c>
    </row>
    <row r="5" spans="1:5" ht="12.75" customHeight="1" x14ac:dyDescent="0.2">
      <c r="A5" s="8"/>
      <c r="B5" s="8"/>
      <c r="C5" s="8"/>
      <c r="D5" s="10"/>
    </row>
    <row r="6" spans="1:5" ht="15.75" x14ac:dyDescent="0.25">
      <c r="A6" s="6" t="s">
        <v>107</v>
      </c>
      <c r="B6" s="11"/>
      <c r="C6" s="11"/>
      <c r="D6" s="12" t="s">
        <v>123</v>
      </c>
    </row>
    <row r="7" spans="1:5" x14ac:dyDescent="0.2">
      <c r="A7" s="13" t="s">
        <v>106</v>
      </c>
      <c r="B7" s="11"/>
      <c r="C7" s="11"/>
      <c r="D7" s="10" t="s">
        <v>125</v>
      </c>
    </row>
    <row r="8" spans="1:5" x14ac:dyDescent="0.2">
      <c r="A8" s="13"/>
      <c r="B8" s="11"/>
      <c r="C8" s="11"/>
      <c r="D8" s="10" t="s">
        <v>124</v>
      </c>
    </row>
    <row r="9" spans="1:5" x14ac:dyDescent="0.2">
      <c r="A9" s="13" t="s">
        <v>105</v>
      </c>
      <c r="B9" s="11"/>
      <c r="C9" s="11"/>
      <c r="D9" s="10"/>
    </row>
    <row r="10" spans="1:5" x14ac:dyDescent="0.2">
      <c r="A10" s="13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2.75" customHeight="1" x14ac:dyDescent="0.25">
      <c r="A11" s="6" t="s">
        <v>104</v>
      </c>
      <c r="B11" s="4"/>
      <c r="C11" s="4"/>
      <c r="D11" s="10"/>
    </row>
    <row r="12" spans="1:5" ht="12.75" customHeight="1" x14ac:dyDescent="0.25">
      <c r="A12" s="6"/>
      <c r="B12" s="4"/>
      <c r="C12" s="4"/>
      <c r="D12" s="10"/>
    </row>
    <row r="13" spans="1:5" ht="12.75" customHeight="1" x14ac:dyDescent="0.2">
      <c r="A13" s="14" t="s">
        <v>103</v>
      </c>
      <c r="B13" s="4"/>
      <c r="C13" s="4"/>
      <c r="D13" s="10"/>
    </row>
    <row r="14" spans="1:5" ht="12.75" customHeight="1" x14ac:dyDescent="0.2">
      <c r="A14" s="8"/>
      <c r="B14" s="8"/>
      <c r="C14" s="8"/>
      <c r="D14" s="10"/>
    </row>
    <row r="15" spans="1:5" ht="12.75" customHeight="1" x14ac:dyDescent="0.2">
      <c r="A15" s="8" t="s">
        <v>102</v>
      </c>
      <c r="B15" s="8"/>
      <c r="C15" s="8"/>
      <c r="D15" s="12"/>
    </row>
    <row r="16" spans="1:5" ht="12.75" customHeight="1" x14ac:dyDescent="0.2">
      <c r="A16" s="15" t="s">
        <v>101</v>
      </c>
      <c r="B16" s="16"/>
      <c r="C16" s="16"/>
      <c r="D16" s="16"/>
    </row>
    <row r="17" spans="1:4" ht="12.75" customHeight="1" x14ac:dyDescent="0.2">
      <c r="A17" s="17" t="s">
        <v>100</v>
      </c>
      <c r="B17" s="16"/>
      <c r="C17" s="16"/>
      <c r="D17" s="16"/>
    </row>
    <row r="18" spans="1:4" ht="12.75" customHeight="1" x14ac:dyDescent="0.2">
      <c r="A18" s="17" t="s">
        <v>99</v>
      </c>
      <c r="B18" s="16"/>
      <c r="C18" s="16"/>
      <c r="D18" s="16"/>
    </row>
    <row r="19" spans="1:4" ht="12.75" customHeight="1" x14ac:dyDescent="0.2">
      <c r="A19" s="15" t="s">
        <v>98</v>
      </c>
      <c r="B19" s="16"/>
      <c r="C19" s="16"/>
      <c r="D19" s="16"/>
    </row>
    <row r="20" spans="1:4" ht="12.75" customHeight="1" x14ac:dyDescent="0.2">
      <c r="A20" s="17" t="s">
        <v>97</v>
      </c>
      <c r="B20" s="16"/>
      <c r="C20" s="16"/>
      <c r="D20" s="16"/>
    </row>
    <row r="21" spans="1:4" ht="12.75" customHeight="1" x14ac:dyDescent="0.2">
      <c r="A21" s="17" t="s">
        <v>96</v>
      </c>
      <c r="B21" s="16"/>
      <c r="C21" s="16"/>
      <c r="D21" s="4"/>
    </row>
    <row r="22" spans="1:4" ht="12.75" customHeight="1" x14ac:dyDescent="0.2">
      <c r="A22" s="8" t="s">
        <v>95</v>
      </c>
      <c r="B22" s="8"/>
      <c r="C22" s="8"/>
      <c r="D22" s="16"/>
    </row>
    <row r="23" spans="1:4" ht="12.75" customHeight="1" x14ac:dyDescent="0.2">
      <c r="A23" s="15" t="s">
        <v>94</v>
      </c>
      <c r="B23" s="16"/>
      <c r="C23" s="16"/>
      <c r="D23" s="16"/>
    </row>
    <row r="24" spans="1:4" ht="12.75" customHeight="1" x14ac:dyDescent="0.2">
      <c r="A24" s="15" t="s">
        <v>93</v>
      </c>
      <c r="B24" s="16"/>
      <c r="C24" s="16"/>
      <c r="D24" s="16"/>
    </row>
    <row r="25" spans="1:4" ht="12.75" customHeight="1" x14ac:dyDescent="0.2">
      <c r="A25" s="15"/>
      <c r="B25" s="16"/>
      <c r="C25" s="16"/>
      <c r="D25" s="16"/>
    </row>
    <row r="26" spans="1:4" ht="12.75" customHeight="1" x14ac:dyDescent="0.2">
      <c r="A26" s="8" t="s">
        <v>92</v>
      </c>
      <c r="B26" s="16"/>
      <c r="C26" s="16"/>
      <c r="D26" s="16"/>
    </row>
    <row r="27" spans="1:4" ht="12.75" customHeight="1" x14ac:dyDescent="0.2">
      <c r="A27" s="8"/>
      <c r="B27" s="16"/>
      <c r="C27" s="16"/>
      <c r="D27" s="16"/>
    </row>
    <row r="28" spans="1:4" ht="12.75" customHeight="1" x14ac:dyDescent="0.2">
      <c r="A28" s="8" t="s">
        <v>91</v>
      </c>
      <c r="B28" s="16"/>
      <c r="C28" s="16"/>
      <c r="D28" s="16"/>
    </row>
    <row r="29" spans="1:4" ht="12.75" customHeight="1" x14ac:dyDescent="0.2">
      <c r="A29" s="8"/>
      <c r="B29" s="16"/>
      <c r="C29" s="16"/>
      <c r="D29" s="16"/>
    </row>
    <row r="30" spans="1:4" ht="12.75" customHeight="1" x14ac:dyDescent="0.2">
      <c r="A30" s="8" t="s">
        <v>90</v>
      </c>
      <c r="B30" s="16"/>
      <c r="C30" s="16"/>
      <c r="D30" s="16"/>
    </row>
    <row r="31" spans="1:4" ht="12.75" customHeight="1" x14ac:dyDescent="0.2">
      <c r="A31" s="8"/>
      <c r="B31" s="16"/>
      <c r="C31" s="16"/>
      <c r="D31" s="16"/>
    </row>
    <row r="32" spans="1:4" ht="12.75" customHeight="1" x14ac:dyDescent="0.2">
      <c r="A32" s="8" t="s">
        <v>89</v>
      </c>
      <c r="B32" s="16"/>
      <c r="C32" s="16"/>
      <c r="D32" s="16"/>
    </row>
    <row r="33" spans="1:4" ht="12.75" customHeight="1" x14ac:dyDescent="0.2">
      <c r="A33" s="15" t="s">
        <v>88</v>
      </c>
      <c r="B33" s="16"/>
      <c r="C33" s="16"/>
      <c r="D33" s="16"/>
    </row>
    <row r="34" spans="1:4" ht="12.75" customHeight="1" x14ac:dyDescent="0.2">
      <c r="A34" s="8"/>
      <c r="B34" s="16"/>
      <c r="C34" s="16"/>
      <c r="D34" s="16"/>
    </row>
    <row r="35" spans="1:4" ht="12.75" customHeight="1" x14ac:dyDescent="0.2">
      <c r="A35" s="8" t="s">
        <v>87</v>
      </c>
      <c r="B35" s="16"/>
      <c r="C35" s="16"/>
      <c r="D35" s="16"/>
    </row>
    <row r="36" spans="1:4" ht="12.75" customHeight="1" x14ac:dyDescent="0.2">
      <c r="A36" s="15" t="s">
        <v>86</v>
      </c>
      <c r="B36" s="4"/>
      <c r="C36" s="4"/>
      <c r="D36" s="4"/>
    </row>
    <row r="37" spans="1:4" ht="12.75" customHeight="1" x14ac:dyDescent="0.2">
      <c r="A37" s="18"/>
      <c r="B37" s="4"/>
      <c r="C37" s="4"/>
      <c r="D37" s="4"/>
    </row>
    <row r="38" spans="1:4" ht="12.75" customHeight="1" x14ac:dyDescent="0.2">
      <c r="A38" s="18" t="s">
        <v>85</v>
      </c>
      <c r="B38" s="4"/>
      <c r="C38" s="4"/>
      <c r="D38" s="4"/>
    </row>
    <row r="39" spans="1:4" ht="12.75" customHeight="1" x14ac:dyDescent="0.2">
      <c r="A39" s="18"/>
      <c r="B39" s="4"/>
      <c r="C39" s="4"/>
      <c r="D39" s="4"/>
    </row>
    <row r="40" spans="1:4" ht="15.75" x14ac:dyDescent="0.25">
      <c r="A40" s="6" t="s">
        <v>84</v>
      </c>
      <c r="B40" s="4"/>
      <c r="C40" s="4"/>
      <c r="D40" s="4"/>
    </row>
    <row r="41" spans="1:4" x14ac:dyDescent="0.2">
      <c r="A41" s="18" t="s">
        <v>83</v>
      </c>
      <c r="B41" s="4"/>
      <c r="C41" s="4"/>
      <c r="D41" s="4"/>
    </row>
    <row r="42" spans="1:4" x14ac:dyDescent="0.2">
      <c r="A42" s="18"/>
      <c r="B42" s="4"/>
      <c r="C42" s="4"/>
      <c r="D42" s="4"/>
    </row>
    <row r="43" spans="1:4" ht="15.75" x14ac:dyDescent="0.25">
      <c r="A43" s="6" t="s">
        <v>82</v>
      </c>
      <c r="B43" s="4"/>
      <c r="C43" s="4"/>
      <c r="D43" s="4"/>
    </row>
    <row r="44" spans="1:4" x14ac:dyDescent="0.2">
      <c r="A44" s="19" t="s">
        <v>81</v>
      </c>
      <c r="B44" s="19" t="s">
        <v>80</v>
      </c>
      <c r="C44" s="19" t="s">
        <v>79</v>
      </c>
      <c r="D44" s="19" t="s">
        <v>78</v>
      </c>
    </row>
    <row r="45" spans="1:4" ht="25.5" x14ac:dyDescent="0.2">
      <c r="A45" s="20" t="s">
        <v>77</v>
      </c>
      <c r="B45" s="20" t="s">
        <v>67</v>
      </c>
      <c r="C45" s="21" t="s">
        <v>76</v>
      </c>
      <c r="D45" s="21" t="s">
        <v>75</v>
      </c>
    </row>
    <row r="46" spans="1:4" ht="25.5" x14ac:dyDescent="0.2">
      <c r="A46" s="22" t="s">
        <v>74</v>
      </c>
      <c r="B46" s="22" t="s">
        <v>67</v>
      </c>
      <c r="C46" s="16" t="s">
        <v>73</v>
      </c>
      <c r="D46" s="21" t="s">
        <v>72</v>
      </c>
    </row>
    <row r="47" spans="1:4" x14ac:dyDescent="0.2">
      <c r="A47" s="22" t="s">
        <v>71</v>
      </c>
      <c r="B47" s="22" t="s">
        <v>67</v>
      </c>
      <c r="C47" s="16" t="s">
        <v>70</v>
      </c>
      <c r="D47" s="21"/>
    </row>
    <row r="48" spans="1:4" x14ac:dyDescent="0.2">
      <c r="A48" s="22" t="s">
        <v>30</v>
      </c>
      <c r="B48" s="22" t="s">
        <v>67</v>
      </c>
      <c r="C48" s="23" t="s">
        <v>69</v>
      </c>
      <c r="D48" s="21"/>
    </row>
    <row r="49" spans="1:4" x14ac:dyDescent="0.2">
      <c r="A49" s="22" t="s">
        <v>68</v>
      </c>
      <c r="B49" s="22" t="s">
        <v>67</v>
      </c>
      <c r="C49" s="23" t="s">
        <v>66</v>
      </c>
      <c r="D49" s="21"/>
    </row>
    <row r="50" spans="1:4" ht="80.099999999999994" customHeight="1" x14ac:dyDescent="0.2">
      <c r="A50" s="16" t="s">
        <v>28</v>
      </c>
      <c r="B50" s="16" t="s">
        <v>65</v>
      </c>
      <c r="C50" s="23" t="s">
        <v>64</v>
      </c>
      <c r="D50" s="23"/>
    </row>
    <row r="51" spans="1:4" x14ac:dyDescent="0.2">
      <c r="A51" s="18"/>
      <c r="B51" s="4"/>
      <c r="C51" s="4"/>
      <c r="D51" s="4"/>
    </row>
    <row r="52" spans="1:4" ht="15.75" x14ac:dyDescent="0.25">
      <c r="A52" s="6" t="s">
        <v>110</v>
      </c>
      <c r="B52" s="4"/>
      <c r="C52" s="4"/>
      <c r="D52" s="4"/>
    </row>
    <row r="53" spans="1:4" x14ac:dyDescent="0.2">
      <c r="A53" s="11" t="s">
        <v>63</v>
      </c>
      <c r="B53" s="4"/>
      <c r="C53" s="4"/>
      <c r="D53" s="4"/>
    </row>
    <row r="54" spans="1:4" ht="104.25" customHeight="1" x14ac:dyDescent="0.2">
      <c r="A54" s="24"/>
      <c r="B54" s="4"/>
      <c r="C54" s="4"/>
      <c r="D54" s="4"/>
    </row>
    <row r="55" spans="1:4" x14ac:dyDescent="0.2">
      <c r="A55" s="25" t="s">
        <v>62</v>
      </c>
      <c r="B55" s="4"/>
      <c r="C55" s="4"/>
      <c r="D55" s="4"/>
    </row>
    <row r="56" spans="1:4" ht="67.5" customHeight="1" x14ac:dyDescent="0.2">
      <c r="A56" s="18"/>
      <c r="B56" s="4"/>
      <c r="C56" s="4"/>
      <c r="D56" s="4"/>
    </row>
    <row r="57" spans="1:4" x14ac:dyDescent="0.2">
      <c r="A57" s="18" t="s">
        <v>61</v>
      </c>
      <c r="B57" s="4"/>
      <c r="C57" s="4"/>
      <c r="D57" s="4"/>
    </row>
    <row r="58" spans="1:4" ht="15.75" x14ac:dyDescent="0.25">
      <c r="A58" s="26" t="s">
        <v>41</v>
      </c>
      <c r="B58" s="4"/>
      <c r="C58" s="4"/>
      <c r="D58" s="4"/>
    </row>
    <row r="59" spans="1:4" x14ac:dyDescent="0.2">
      <c r="A59" s="18"/>
      <c r="B59" s="4"/>
      <c r="C59" s="4"/>
      <c r="D59" s="4"/>
    </row>
    <row r="60" spans="1:4" ht="15.75" x14ac:dyDescent="0.25">
      <c r="A60" s="27" t="s">
        <v>111</v>
      </c>
      <c r="B60" s="4"/>
      <c r="C60" s="4"/>
      <c r="D60" s="4"/>
    </row>
    <row r="61" spans="1:4" x14ac:dyDescent="0.2">
      <c r="A61" s="28" t="s">
        <v>112</v>
      </c>
      <c r="B61" s="4"/>
      <c r="C61" s="4"/>
      <c r="D61" s="4"/>
    </row>
    <row r="62" spans="1:4" ht="30" customHeight="1" x14ac:dyDescent="0.2">
      <c r="A62" s="29" t="s">
        <v>114</v>
      </c>
      <c r="B62" s="24" t="s">
        <v>115</v>
      </c>
      <c r="C62" s="4"/>
      <c r="D62" s="4"/>
    </row>
    <row r="63" spans="1:4" ht="30" customHeight="1" x14ac:dyDescent="0.2">
      <c r="A63" s="29" t="s">
        <v>113</v>
      </c>
      <c r="B63" s="24" t="s">
        <v>108</v>
      </c>
      <c r="C63" s="4"/>
      <c r="D63" s="4"/>
    </row>
    <row r="64" spans="1:4" ht="30" customHeight="1" x14ac:dyDescent="0.2">
      <c r="A64" s="29" t="s">
        <v>116</v>
      </c>
      <c r="B64" s="24" t="s">
        <v>117</v>
      </c>
      <c r="C64" s="4"/>
      <c r="D64" s="4"/>
    </row>
    <row r="65" spans="1:4" ht="15" customHeight="1" x14ac:dyDescent="0.2">
      <c r="A65" s="28"/>
      <c r="B65" s="4"/>
      <c r="C65" s="4"/>
      <c r="D65" s="4"/>
    </row>
    <row r="66" spans="1:4" ht="15" customHeight="1" x14ac:dyDescent="0.25">
      <c r="A66" s="6" t="s">
        <v>60</v>
      </c>
      <c r="B66" s="4"/>
      <c r="C66" s="4"/>
      <c r="D66" s="4"/>
    </row>
    <row r="67" spans="1:4" x14ac:dyDescent="0.2">
      <c r="A67" s="4"/>
      <c r="B67" s="4"/>
      <c r="C67" s="4"/>
      <c r="D67" s="4"/>
    </row>
    <row r="68" spans="1:4" x14ac:dyDescent="0.2">
      <c r="A68" s="19" t="s">
        <v>59</v>
      </c>
      <c r="B68" s="4"/>
      <c r="C68" s="4"/>
      <c r="D68" s="4"/>
    </row>
    <row r="69" spans="1:4" x14ac:dyDescent="0.2">
      <c r="A69" s="30" t="str">
        <f>'Example 1'!A1</f>
        <v>Example 1:- Simple Entry Of YIELDMAT Function.</v>
      </c>
      <c r="B69" s="4"/>
      <c r="C69" s="4"/>
      <c r="D69" s="4"/>
    </row>
    <row r="70" spans="1:4" x14ac:dyDescent="0.2">
      <c r="A70" s="30" t="str">
        <f>'Example 2'!A1</f>
        <v>Example 2:- Validated Entry Of Arguments To YIELDMAT</v>
      </c>
      <c r="B70" s="4"/>
      <c r="C70" s="4"/>
      <c r="D70" s="4"/>
    </row>
    <row r="71" spans="1:4" x14ac:dyDescent="0.2">
      <c r="A71" s="30" t="str">
        <f>'Example 3'!A1</f>
        <v>Example 3:- Crosscheck Of YIELDMAT With PRICEMAT And Formula</v>
      </c>
      <c r="B71" s="4"/>
      <c r="C71" s="4"/>
      <c r="D71" s="4"/>
    </row>
    <row r="72" spans="1:4" x14ac:dyDescent="0.2">
      <c r="A72" s="30" t="str">
        <f>'Example 4'!A1</f>
        <v>Example 4:- Comparison Of YIELDMAT With XIRR Calculation Approach.</v>
      </c>
      <c r="B72" s="4"/>
      <c r="C72" s="4"/>
      <c r="D72" s="4"/>
    </row>
    <row r="73" spans="1:4" x14ac:dyDescent="0.2">
      <c r="A73" s="4"/>
      <c r="B73" s="4"/>
      <c r="C73" s="4"/>
      <c r="D73" s="4"/>
    </row>
    <row r="74" spans="1:4" ht="15.75" x14ac:dyDescent="0.25">
      <c r="A74" s="6" t="s">
        <v>20</v>
      </c>
      <c r="B74" s="4"/>
      <c r="C74" s="4"/>
      <c r="D74" s="4"/>
    </row>
    <row r="75" spans="1:4" x14ac:dyDescent="0.2">
      <c r="A75" s="4"/>
      <c r="B75" s="4"/>
      <c r="C75" s="4"/>
      <c r="D75" s="4"/>
    </row>
    <row r="76" spans="1:4" x14ac:dyDescent="0.2">
      <c r="A76" s="14" t="s">
        <v>19</v>
      </c>
      <c r="B76" s="4"/>
      <c r="C76" s="4"/>
      <c r="D76" s="4"/>
    </row>
    <row r="77" spans="1:4" x14ac:dyDescent="0.2">
      <c r="A77" s="11" t="s">
        <v>18</v>
      </c>
      <c r="B77" s="4"/>
      <c r="C77" s="4"/>
      <c r="D77" s="4"/>
    </row>
    <row r="78" spans="1:4" x14ac:dyDescent="0.2">
      <c r="A78" s="31" t="s">
        <v>17</v>
      </c>
      <c r="B78" s="4"/>
      <c r="C78" s="4"/>
      <c r="D78" s="4"/>
    </row>
    <row r="79" spans="1:4" x14ac:dyDescent="0.2">
      <c r="A79" s="31" t="s">
        <v>16</v>
      </c>
      <c r="B79" s="4"/>
      <c r="C79" s="4"/>
      <c r="D79" s="4"/>
    </row>
    <row r="80" spans="1:4" x14ac:dyDescent="0.2">
      <c r="A80" s="11" t="s">
        <v>15</v>
      </c>
      <c r="B80" s="4"/>
      <c r="C80" s="4"/>
      <c r="D80" s="4"/>
    </row>
    <row r="81" spans="1:4" x14ac:dyDescent="0.2">
      <c r="A81" s="31" t="s">
        <v>14</v>
      </c>
      <c r="B81" s="4"/>
      <c r="C81" s="4"/>
      <c r="D81" s="4"/>
    </row>
    <row r="82" spans="1:4" x14ac:dyDescent="0.2">
      <c r="A82" s="31" t="s">
        <v>13</v>
      </c>
      <c r="B82" s="4"/>
      <c r="C82" s="4"/>
      <c r="D82" s="4"/>
    </row>
    <row r="83" spans="1:4" x14ac:dyDescent="0.2">
      <c r="A83" s="31" t="s">
        <v>12</v>
      </c>
      <c r="B83" s="4"/>
      <c r="C83" s="4"/>
      <c r="D83" s="4"/>
    </row>
    <row r="84" spans="1:4" x14ac:dyDescent="0.2">
      <c r="A84" s="4"/>
      <c r="B84" s="4"/>
      <c r="C84" s="4"/>
      <c r="D84" s="4"/>
    </row>
    <row r="85" spans="1:4" x14ac:dyDescent="0.2">
      <c r="A85" s="32" t="s">
        <v>11</v>
      </c>
      <c r="B85" s="4"/>
      <c r="C85" s="4"/>
      <c r="D85" s="4"/>
    </row>
    <row r="86" spans="1:4" x14ac:dyDescent="0.2">
      <c r="A86" s="32" t="s">
        <v>10</v>
      </c>
      <c r="B86" s="4"/>
      <c r="C86" s="4"/>
      <c r="D86" s="4"/>
    </row>
    <row r="87" spans="1:4" x14ac:dyDescent="0.2">
      <c r="A87" s="31" t="s">
        <v>9</v>
      </c>
      <c r="B87" s="4"/>
      <c r="C87" s="4"/>
      <c r="D87" s="4"/>
    </row>
    <row r="88" spans="1:4" x14ac:dyDescent="0.2">
      <c r="A88" s="31" t="s">
        <v>8</v>
      </c>
      <c r="B88" s="4"/>
      <c r="C88" s="4"/>
      <c r="D88" s="4"/>
    </row>
    <row r="89" spans="1:4" x14ac:dyDescent="0.2">
      <c r="A89" s="31" t="s">
        <v>7</v>
      </c>
      <c r="B89" s="4"/>
      <c r="C89" s="4"/>
      <c r="D89" s="4"/>
    </row>
    <row r="90" spans="1:4" x14ac:dyDescent="0.2">
      <c r="A90" s="31" t="s">
        <v>6</v>
      </c>
      <c r="B90" s="4"/>
      <c r="C90" s="4"/>
      <c r="D90" s="4"/>
    </row>
    <row r="91" spans="1:4" x14ac:dyDescent="0.2">
      <c r="A91" s="32" t="s">
        <v>5</v>
      </c>
      <c r="B91" s="4"/>
      <c r="C91" s="4"/>
      <c r="D91" s="4"/>
    </row>
    <row r="92" spans="1:4" x14ac:dyDescent="0.2">
      <c r="A92" s="31" t="s">
        <v>4</v>
      </c>
      <c r="B92" s="4"/>
      <c r="C92" s="4"/>
      <c r="D92" s="4"/>
    </row>
    <row r="93" spans="1:4" x14ac:dyDescent="0.2">
      <c r="A93" s="31" t="s">
        <v>3</v>
      </c>
      <c r="B93" s="4"/>
      <c r="C93" s="4"/>
      <c r="D93" s="4"/>
    </row>
    <row r="94" spans="1:4" x14ac:dyDescent="0.2">
      <c r="A94" s="31" t="s">
        <v>2</v>
      </c>
      <c r="B94" s="4"/>
      <c r="C94" s="4"/>
      <c r="D94" s="4"/>
    </row>
    <row r="95" spans="1:4" x14ac:dyDescent="0.2">
      <c r="A95" s="31" t="s">
        <v>1</v>
      </c>
      <c r="B95" s="4"/>
      <c r="C95" s="4"/>
      <c r="D95" s="4"/>
    </row>
    <row r="96" spans="1:4" x14ac:dyDescent="0.2">
      <c r="A96" s="31"/>
      <c r="B96" s="4"/>
      <c r="C96" s="4"/>
      <c r="D96" s="4"/>
    </row>
    <row r="97" spans="1:4" x14ac:dyDescent="0.2">
      <c r="A97" s="32" t="s">
        <v>0</v>
      </c>
      <c r="B97" s="4"/>
      <c r="C97" s="4"/>
      <c r="D97" s="4"/>
    </row>
    <row r="98" spans="1:4" x14ac:dyDescent="0.2">
      <c r="A98" s="32"/>
      <c r="B98" s="4"/>
      <c r="C98" s="4"/>
      <c r="D98" s="4"/>
    </row>
    <row r="99" spans="1:4" x14ac:dyDescent="0.2">
      <c r="A99" s="33"/>
      <c r="B99" s="33"/>
      <c r="C99" s="33"/>
      <c r="D99" s="3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118</v>
      </c>
      <c r="B1" s="51"/>
      <c r="C1" s="51"/>
      <c r="D1" s="52"/>
      <c r="E1" s="53"/>
    </row>
    <row r="2" spans="1:5" ht="15" customHeight="1" x14ac:dyDescent="0.2">
      <c r="A2" s="3"/>
      <c r="B2" s="4"/>
      <c r="C2" s="4"/>
      <c r="D2" s="38"/>
      <c r="E2" s="4"/>
    </row>
    <row r="3" spans="1:5" x14ac:dyDescent="0.2">
      <c r="A3" s="11" t="s">
        <v>33</v>
      </c>
      <c r="B3" s="39">
        <v>42050</v>
      </c>
      <c r="C3" s="4"/>
      <c r="D3" s="40"/>
      <c r="E3" s="40"/>
    </row>
    <row r="4" spans="1:5" x14ac:dyDescent="0.2">
      <c r="A4" s="11" t="s">
        <v>32</v>
      </c>
      <c r="B4" s="39">
        <v>42323</v>
      </c>
      <c r="C4" s="41"/>
      <c r="D4" s="42"/>
      <c r="E4" s="42"/>
    </row>
    <row r="5" spans="1:5" x14ac:dyDescent="0.2">
      <c r="A5" s="11" t="s">
        <v>31</v>
      </c>
      <c r="B5" s="39">
        <v>41966</v>
      </c>
      <c r="C5" s="41"/>
      <c r="D5" s="43"/>
      <c r="E5" s="43"/>
    </row>
    <row r="6" spans="1:5" x14ac:dyDescent="0.2">
      <c r="A6" s="11" t="s">
        <v>30</v>
      </c>
      <c r="B6" s="44">
        <v>6.25E-2</v>
      </c>
      <c r="C6" s="41"/>
      <c r="D6" s="43"/>
      <c r="E6" s="43"/>
    </row>
    <row r="7" spans="1:5" x14ac:dyDescent="0.2">
      <c r="A7" s="11" t="s">
        <v>29</v>
      </c>
      <c r="B7" s="45">
        <v>100.0123</v>
      </c>
      <c r="C7" s="46"/>
      <c r="D7" s="47"/>
      <c r="E7" s="47"/>
    </row>
    <row r="8" spans="1:5" x14ac:dyDescent="0.2">
      <c r="A8" s="11" t="s">
        <v>28</v>
      </c>
      <c r="B8" s="33">
        <v>0</v>
      </c>
      <c r="C8" s="48"/>
      <c r="D8" s="42"/>
      <c r="E8" s="42"/>
    </row>
    <row r="9" spans="1:5" x14ac:dyDescent="0.2">
      <c r="A9" s="4"/>
      <c r="B9" s="4"/>
      <c r="C9" s="41"/>
      <c r="D9" s="4"/>
      <c r="E9" s="4"/>
    </row>
    <row r="10" spans="1:5" x14ac:dyDescent="0.2">
      <c r="A10" s="19" t="s">
        <v>27</v>
      </c>
      <c r="B10" s="49">
        <f>YIELDMAT(B3,B4,B5,B6,B7,B8)</f>
        <v>6.1453581199382552E-2</v>
      </c>
      <c r="C10" s="41"/>
      <c r="D10" s="42"/>
      <c r="E10" s="42"/>
    </row>
    <row r="11" spans="1:5" x14ac:dyDescent="0.2">
      <c r="A11" s="11" t="str">
        <f ca="1">"Formula Used in "&amp;ADDRESS(ROW(B10),COLUMN(B10),4)&amp;"  &gt;&gt;   "&amp;_xlfn.FORMULATEXT(B10)</f>
        <v>Formula Used in B10  &gt;&gt;   =YIELDMAT(B3,B4,B5,B6,B7,B8)</v>
      </c>
      <c r="B11" s="4"/>
      <c r="C11" s="4"/>
      <c r="D11" s="49"/>
      <c r="E11" s="49"/>
    </row>
    <row r="12" spans="1:5" x14ac:dyDescent="0.2">
      <c r="A12" s="11"/>
      <c r="B12" s="4"/>
      <c r="C12" s="4"/>
      <c r="D12" s="4"/>
      <c r="E1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119</v>
      </c>
      <c r="B1" s="51"/>
      <c r="C1" s="51"/>
      <c r="D1" s="52"/>
      <c r="E1" s="53"/>
    </row>
    <row r="2" spans="1:5" ht="15" customHeight="1" x14ac:dyDescent="0.2">
      <c r="A2" s="3"/>
      <c r="B2" s="54" t="s">
        <v>36</v>
      </c>
      <c r="C2" s="55" t="s">
        <v>35</v>
      </c>
      <c r="D2" s="38"/>
      <c r="E2" s="56"/>
    </row>
    <row r="3" spans="1:5" x14ac:dyDescent="0.2">
      <c r="A3" s="11" t="s">
        <v>33</v>
      </c>
      <c r="B3" s="39">
        <v>42050</v>
      </c>
      <c r="C3" s="4">
        <f>IF(AND(ISDATE(B3),RANK(B3,B3:B5,1)=2),0,"Date input error")</f>
        <v>0</v>
      </c>
      <c r="D3" s="4" t="str">
        <f t="shared" ref="D3:D8" ca="1" si="0">_xlfn.FORMULATEXT(C3)</f>
        <v>=IF(AND(ISDATE(B3),RANK(B3,B3:B5,1)=2),0,"Date input error")</v>
      </c>
      <c r="E3" s="4"/>
    </row>
    <row r="4" spans="1:5" x14ac:dyDescent="0.2">
      <c r="A4" s="11" t="s">
        <v>32</v>
      </c>
      <c r="B4" s="39">
        <v>42323</v>
      </c>
      <c r="C4" s="4">
        <f>IF(AND(ISDATE(B4),RANK(B4,B3:B5,1)=3),0,"Date Input Error")</f>
        <v>0</v>
      </c>
      <c r="D4" s="4" t="str">
        <f t="shared" ca="1" si="0"/>
        <v>=IF(AND(ISDATE(B4),RANK(B4,B3:B5,1)=3),0,"Date Input Error")</v>
      </c>
      <c r="E4" s="4"/>
    </row>
    <row r="5" spans="1:5" x14ac:dyDescent="0.2">
      <c r="A5" s="11" t="s">
        <v>31</v>
      </c>
      <c r="B5" s="39">
        <v>41966</v>
      </c>
      <c r="C5" s="4">
        <f>IF(AND(ISDATE(B5),RANK(B5,B3:B5,1)=1),0,"Date Input Error")</f>
        <v>0</v>
      </c>
      <c r="D5" s="4" t="str">
        <f t="shared" ca="1" si="0"/>
        <v>=IF(AND(ISDATE(B5),RANK(B5,B3:B5,1)=1),0,"Date Input Error")</v>
      </c>
      <c r="E5" s="4"/>
    </row>
    <row r="6" spans="1:5" x14ac:dyDescent="0.2">
      <c r="A6" s="11" t="s">
        <v>30</v>
      </c>
      <c r="B6" s="44">
        <v>6.25E-2</v>
      </c>
      <c r="C6" s="4">
        <f>IF(ISNUMBER(B6),0,"Data Input Error")</f>
        <v>0</v>
      </c>
      <c r="D6" s="4" t="str">
        <f t="shared" ca="1" si="0"/>
        <v>=IF(ISNUMBER(B6),0,"Data Input Error")</v>
      </c>
      <c r="E6" s="4"/>
    </row>
    <row r="7" spans="1:5" x14ac:dyDescent="0.2">
      <c r="A7" s="11" t="s">
        <v>29</v>
      </c>
      <c r="B7" s="45">
        <v>100.0123</v>
      </c>
      <c r="C7" s="4">
        <f>IF(ISNUMBER(B7),0,"Data Input Error")</f>
        <v>0</v>
      </c>
      <c r="D7" s="4" t="str">
        <f t="shared" ca="1" si="0"/>
        <v>=IF(ISNUMBER(B7),0,"Data Input Error")</v>
      </c>
      <c r="E7" s="4"/>
    </row>
    <row r="8" spans="1:5" x14ac:dyDescent="0.2">
      <c r="A8" s="11" t="s">
        <v>28</v>
      </c>
      <c r="B8" s="33">
        <v>0</v>
      </c>
      <c r="C8" s="4">
        <f>IF(OR(B8=0,B8=1,B8=2,B8=3,B8=4),0,"Basis Input Error")</f>
        <v>0</v>
      </c>
      <c r="D8" s="4" t="str">
        <f t="shared" ca="1" si="0"/>
        <v>=IF(OR(B8=0,B8=1,B8=2,B8=3,B8=4),0,"Basis Input Error")</v>
      </c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19" t="s">
        <v>27</v>
      </c>
      <c r="B10" s="49">
        <f>YIELDMAT(B3,B4,B5,B6,B7,B8)</f>
        <v>6.1453581199382552E-2</v>
      </c>
      <c r="C10" s="4" t="str">
        <f>IF(SUM(C3:C8)=0,"Data OK","Data Input Errors")</f>
        <v>Data OK</v>
      </c>
      <c r="D10" s="4"/>
      <c r="E10" s="4"/>
    </row>
    <row r="11" spans="1:5" x14ac:dyDescent="0.2">
      <c r="A11" s="11" t="str">
        <f ca="1">"Formula Used in "&amp;ADDRESS(ROW(B10),COLUMN(B10),4)&amp;"  &gt;&gt;   "&amp;_xlfn.FORMULATEXT(B10)</f>
        <v>Formula Used in B10  &gt;&gt;   =YIELDMAT(B3,B4,B5,B6,B7,B8)</v>
      </c>
      <c r="B11" s="4"/>
      <c r="C11" s="4"/>
      <c r="D11" s="4"/>
      <c r="E11" s="4"/>
    </row>
    <row r="12" spans="1:5" x14ac:dyDescent="0.2">
      <c r="A12" s="11"/>
      <c r="B12" s="4"/>
      <c r="C12" s="4"/>
      <c r="D12" s="4"/>
      <c r="E12" s="4"/>
    </row>
    <row r="13" spans="1:5" x14ac:dyDescent="0.2">
      <c r="A13" s="11" t="s">
        <v>58</v>
      </c>
      <c r="B13" s="11"/>
      <c r="C13" s="11"/>
      <c r="D13" s="11"/>
      <c r="E13" s="11"/>
    </row>
    <row r="14" spans="1:5" x14ac:dyDescent="0.2">
      <c r="A14" s="11" t="s">
        <v>57</v>
      </c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 t="s">
        <v>56</v>
      </c>
      <c r="B16" s="4"/>
      <c r="C16" s="4"/>
      <c r="D16" s="4"/>
      <c r="E16" s="4"/>
    </row>
    <row r="17" spans="1:5" x14ac:dyDescent="0.2">
      <c r="A17" s="56" t="s">
        <v>55</v>
      </c>
      <c r="B17" s="57" t="s">
        <v>54</v>
      </c>
      <c r="C17" s="58" t="s">
        <v>53</v>
      </c>
      <c r="D17" s="57" t="s">
        <v>52</v>
      </c>
      <c r="E17" s="57"/>
    </row>
    <row r="18" spans="1:5" x14ac:dyDescent="0.2">
      <c r="A18" s="4" t="str">
        <f>A3</f>
        <v>settlement date</v>
      </c>
      <c r="B18" s="11" t="s">
        <v>49</v>
      </c>
      <c r="C18" s="4"/>
      <c r="D18" s="4"/>
      <c r="E18" s="4"/>
    </row>
    <row r="19" spans="1:5" x14ac:dyDescent="0.2">
      <c r="A19" s="4"/>
      <c r="B19" s="11" t="s">
        <v>51</v>
      </c>
      <c r="C19" s="4"/>
      <c r="D19" s="4"/>
      <c r="E19" s="4"/>
    </row>
    <row r="20" spans="1:5" x14ac:dyDescent="0.2">
      <c r="A20" s="4"/>
      <c r="B20" s="19" t="s">
        <v>45</v>
      </c>
      <c r="C20" s="19" t="b">
        <f>AND(ISDATE(B3),RANK(B3,B3:B5,1)=2)</f>
        <v>1</v>
      </c>
      <c r="D20" s="4" t="str">
        <f ca="1">_xlfn.FORMULATEXT(C20)</f>
        <v>=AND(ISDATE(B3),RANK(B3,B3:B5,1)=2)</v>
      </c>
      <c r="E20" s="4"/>
    </row>
    <row r="21" spans="1:5" x14ac:dyDescent="0.2">
      <c r="A21" s="4"/>
      <c r="B21" s="19"/>
      <c r="C21" s="19"/>
      <c r="D21" s="4"/>
      <c r="E21" s="4"/>
    </row>
    <row r="22" spans="1:5" x14ac:dyDescent="0.2">
      <c r="A22" s="4" t="str">
        <f>A4</f>
        <v>maturity date</v>
      </c>
      <c r="B22" s="11" t="s">
        <v>49</v>
      </c>
      <c r="C22" s="4"/>
      <c r="D22" s="4"/>
      <c r="E22" s="4"/>
    </row>
    <row r="23" spans="1:5" x14ac:dyDescent="0.2">
      <c r="A23" s="4"/>
      <c r="B23" s="11" t="s">
        <v>50</v>
      </c>
      <c r="C23" s="4"/>
      <c r="D23" s="4"/>
      <c r="E23" s="4"/>
    </row>
    <row r="24" spans="1:5" x14ac:dyDescent="0.2">
      <c r="A24" s="4"/>
      <c r="B24" s="19" t="s">
        <v>45</v>
      </c>
      <c r="C24" s="19" t="b">
        <f>AND(ISDATE(B4),RANK(B4,B3:B5,1)=3)</f>
        <v>1</v>
      </c>
      <c r="D24" s="4" t="str">
        <f ca="1">_xlfn.FORMULATEXT(C24)</f>
        <v>=AND(ISDATE(B4),RANK(B4,B3:B5,1)=3)</v>
      </c>
      <c r="E24" s="4"/>
    </row>
    <row r="25" spans="1:5" x14ac:dyDescent="0.2">
      <c r="A25" s="4"/>
      <c r="B25" s="19"/>
      <c r="C25" s="19"/>
      <c r="D25" s="4"/>
      <c r="E25" s="4"/>
    </row>
    <row r="26" spans="1:5" x14ac:dyDescent="0.2">
      <c r="A26" s="4" t="str">
        <f>A5</f>
        <v>issue date</v>
      </c>
      <c r="B26" s="11" t="s">
        <v>49</v>
      </c>
      <c r="C26" s="19"/>
      <c r="D26" s="4"/>
      <c r="E26" s="4"/>
    </row>
    <row r="27" spans="1:5" x14ac:dyDescent="0.2">
      <c r="A27" s="4"/>
      <c r="B27" s="11" t="s">
        <v>48</v>
      </c>
      <c r="C27" s="19"/>
      <c r="D27" s="4"/>
      <c r="E27" s="4"/>
    </row>
    <row r="28" spans="1:5" x14ac:dyDescent="0.2">
      <c r="A28" s="4"/>
      <c r="B28" s="19" t="s">
        <v>45</v>
      </c>
      <c r="C28" s="19" t="b">
        <f>AND(ISDATE(B5),RANK(B5,B3:B5,1)=1)</f>
        <v>1</v>
      </c>
      <c r="D28" s="4" t="str">
        <f ca="1">_xlfn.FORMULATEXT(C28)</f>
        <v>=AND(ISDATE(B5),RANK(B5,B3:B5,1)=1)</v>
      </c>
      <c r="E28" s="4"/>
    </row>
    <row r="29" spans="1:5" x14ac:dyDescent="0.2">
      <c r="A29" s="4"/>
      <c r="B29" s="19"/>
      <c r="C29" s="19"/>
      <c r="D29" s="4"/>
      <c r="E29" s="4"/>
    </row>
    <row r="30" spans="1:5" x14ac:dyDescent="0.2">
      <c r="A30" s="4"/>
      <c r="B30" s="19"/>
      <c r="C30" s="19"/>
      <c r="D30" s="4"/>
      <c r="E30" s="4"/>
    </row>
    <row r="31" spans="1:5" x14ac:dyDescent="0.2">
      <c r="A31" s="4" t="str">
        <f>A6</f>
        <v>rate</v>
      </c>
      <c r="B31" s="11" t="s">
        <v>47</v>
      </c>
      <c r="C31" s="19"/>
      <c r="D31" s="4"/>
      <c r="E31" s="4"/>
    </row>
    <row r="32" spans="1:5" x14ac:dyDescent="0.2">
      <c r="A32" s="4"/>
      <c r="B32" s="19" t="s">
        <v>45</v>
      </c>
      <c r="C32" s="19" t="b">
        <f>ISNUMBER(B6)</f>
        <v>1</v>
      </c>
      <c r="D32" s="4" t="str">
        <f ca="1">_xlfn.FORMULATEXT(C32)</f>
        <v>=ISNUMBER(B6)</v>
      </c>
      <c r="E32" s="4"/>
    </row>
    <row r="33" spans="1:5" x14ac:dyDescent="0.2">
      <c r="A33" s="4"/>
      <c r="B33" s="19"/>
      <c r="C33" s="19"/>
      <c r="D33" s="4"/>
      <c r="E33" s="4"/>
    </row>
    <row r="34" spans="1:5" x14ac:dyDescent="0.2">
      <c r="A34" s="4" t="str">
        <f>A7</f>
        <v>price</v>
      </c>
      <c r="B34" s="19" t="s">
        <v>47</v>
      </c>
      <c r="C34" s="19"/>
      <c r="D34" s="4"/>
      <c r="E34" s="4"/>
    </row>
    <row r="35" spans="1:5" x14ac:dyDescent="0.2">
      <c r="A35" s="4"/>
      <c r="B35" s="19" t="s">
        <v>45</v>
      </c>
      <c r="C35" s="19" t="b">
        <f>ISNUMBER(B7)</f>
        <v>1</v>
      </c>
      <c r="D35" s="4" t="str">
        <f ca="1">_xlfn.FORMULATEXT(C35)</f>
        <v>=ISNUMBER(B7)</v>
      </c>
      <c r="E35" s="4"/>
    </row>
    <row r="36" spans="1:5" x14ac:dyDescent="0.2">
      <c r="A36" s="4"/>
      <c r="B36" s="19"/>
      <c r="C36" s="19"/>
      <c r="D36" s="4"/>
      <c r="E36" s="4"/>
    </row>
    <row r="37" spans="1:5" x14ac:dyDescent="0.2">
      <c r="A37" s="4" t="str">
        <f>A8</f>
        <v>basis</v>
      </c>
      <c r="B37" s="11" t="s">
        <v>47</v>
      </c>
      <c r="C37" s="11"/>
      <c r="D37" s="11"/>
      <c r="E37" s="11"/>
    </row>
    <row r="38" spans="1:5" x14ac:dyDescent="0.2">
      <c r="A38" s="11"/>
      <c r="B38" s="11" t="s">
        <v>46</v>
      </c>
      <c r="C38" s="11"/>
      <c r="D38" s="11"/>
      <c r="E38" s="11"/>
    </row>
    <row r="39" spans="1:5" x14ac:dyDescent="0.2">
      <c r="A39" s="11"/>
      <c r="B39" s="19" t="s">
        <v>45</v>
      </c>
      <c r="C39" s="19" t="b">
        <f>OR(B8=0,B8=1,B8=2,B8=3,B8=4)</f>
        <v>1</v>
      </c>
      <c r="D39" s="4" t="str">
        <f ca="1">_xlfn.FORMULATEXT(C39)</f>
        <v>=OR(B8=0,B8=1,B8=2,B8=3,B8=4)</v>
      </c>
      <c r="E39" s="4"/>
    </row>
    <row r="40" spans="1:5" x14ac:dyDescent="0.2">
      <c r="A40" s="11"/>
      <c r="B40" s="4"/>
      <c r="C40" s="4"/>
      <c r="D40" s="4"/>
      <c r="E40" s="4"/>
    </row>
  </sheetData>
  <conditionalFormatting sqref="C3:C7">
    <cfRule type="cellIs" dxfId="5" priority="2" operator="equal">
      <formula>0</formula>
    </cfRule>
  </conditionalFormatting>
  <conditionalFormatting sqref="C8">
    <cfRule type="cellIs" dxfId="4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120</v>
      </c>
      <c r="B1" s="51"/>
      <c r="C1" s="51"/>
      <c r="D1" s="52"/>
      <c r="E1" s="53"/>
    </row>
    <row r="2" spans="1:5" ht="15" customHeight="1" x14ac:dyDescent="0.2">
      <c r="A2" s="3"/>
      <c r="B2" s="54" t="s">
        <v>36</v>
      </c>
      <c r="C2" s="55" t="s">
        <v>35</v>
      </c>
      <c r="D2" s="38"/>
      <c r="E2" s="56"/>
    </row>
    <row r="3" spans="1:5" x14ac:dyDescent="0.2">
      <c r="A3" s="11" t="s">
        <v>33</v>
      </c>
      <c r="B3" s="39">
        <v>42050</v>
      </c>
      <c r="C3" s="4">
        <f>IF(AND(ISDATE(B3),RANK(B3,B3:B4,1)=1),0,"Date input error")</f>
        <v>0</v>
      </c>
      <c r="D3" s="4" t="str">
        <f ca="1">_xlfn.FORMULATEXT(C3)</f>
        <v>=IF(AND(ISDATE(B3),RANK(B3,B3:B4,1)=1),0,"Date input error")</v>
      </c>
      <c r="E3" s="4"/>
    </row>
    <row r="4" spans="1:5" x14ac:dyDescent="0.2">
      <c r="A4" s="11" t="s">
        <v>32</v>
      </c>
      <c r="B4" s="39">
        <v>42323</v>
      </c>
      <c r="C4" s="4">
        <f>IF(AND(ISDATE(B4),RANK(B4,B3:B4,1)=2),0,"Date Input Error")</f>
        <v>0</v>
      </c>
      <c r="D4" s="4" t="str">
        <f ca="1">_xlfn.FORMULATEXT(C4)</f>
        <v>=IF(AND(ISDATE(B4),RANK(B4,B3:B4,1)=2),0,"Date Input Error")</v>
      </c>
      <c r="E4" s="4"/>
    </row>
    <row r="5" spans="1:5" x14ac:dyDescent="0.2">
      <c r="A5" s="11" t="s">
        <v>31</v>
      </c>
      <c r="B5" s="39">
        <v>41966</v>
      </c>
      <c r="C5" s="4"/>
      <c r="D5" s="4"/>
      <c r="E5" s="4"/>
    </row>
    <row r="6" spans="1:5" x14ac:dyDescent="0.2">
      <c r="A6" s="11" t="s">
        <v>30</v>
      </c>
      <c r="B6" s="44">
        <v>6.25E-2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11" t="s">
        <v>29</v>
      </c>
      <c r="B7" s="45">
        <v>100.0123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11" t="s">
        <v>28</v>
      </c>
      <c r="B8" s="33">
        <v>0</v>
      </c>
      <c r="C8" s="4">
        <f>IF(OR(B8=0,B8=1,B8=2,B8=3,B8=4),0,"Basis Input Error")</f>
        <v>0</v>
      </c>
      <c r="D8" s="4" t="str">
        <f ca="1">_xlfn.FORMULATEXT(C8)</f>
        <v>=IF(OR(B8=0,B8=1,B8=2,B8=3,B8=4),0,"Basis Input Error")</v>
      </c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19" t="s">
        <v>27</v>
      </c>
      <c r="B10" s="59">
        <f>YIELDMAT(B3,B4,B5,B6,B7,B8)</f>
        <v>6.1453581199382552E-2</v>
      </c>
      <c r="C10" s="4" t="str">
        <f>IF(SUM(C3:C8)=0,"Data OK","Data Input Errors")</f>
        <v>Data OK</v>
      </c>
      <c r="D10" s="4"/>
      <c r="E10" s="4"/>
    </row>
    <row r="11" spans="1:5" x14ac:dyDescent="0.2">
      <c r="A11" s="11" t="str">
        <f ca="1">"Formula Used in "&amp;ADDRESS(ROW(B10),COLUMN(B10),4)&amp;"  &gt;&gt;   "&amp;_xlfn.FORMULATEXT(B10)</f>
        <v>Formula Used in B10  &gt;&gt;   =YIELDMAT(B3,B4,B5,B6,B7,B8)</v>
      </c>
      <c r="B11" s="4"/>
      <c r="C11" s="4"/>
      <c r="D11" s="4"/>
      <c r="E11" s="4"/>
    </row>
    <row r="12" spans="1:5" x14ac:dyDescent="0.2">
      <c r="A12" s="11"/>
      <c r="B12" s="4"/>
      <c r="C12" s="4"/>
      <c r="D12" s="4"/>
      <c r="E12" s="4"/>
    </row>
    <row r="13" spans="1:5" x14ac:dyDescent="0.2">
      <c r="A13" s="19" t="s">
        <v>44</v>
      </c>
      <c r="B13" s="4"/>
      <c r="C13" s="4"/>
      <c r="D13" s="4"/>
      <c r="E13" s="4"/>
    </row>
    <row r="14" spans="1:5" x14ac:dyDescent="0.2">
      <c r="A14" s="11" t="s">
        <v>40</v>
      </c>
      <c r="B14" s="60">
        <f>PRICEMAT(B3,B4,B5,B6,B10,B8)</f>
        <v>100.0123</v>
      </c>
      <c r="C14" s="4"/>
      <c r="D14" s="4"/>
      <c r="E14" s="4"/>
    </row>
    <row r="15" spans="1:5" x14ac:dyDescent="0.2">
      <c r="A15" s="11" t="str">
        <f ca="1">"Formula Used in "&amp;ADDRESS(ROW(B14),COLUMN(B14),4)&amp;"  &gt;&gt;   "&amp;_xlfn.FORMULATEXT(B14)</f>
        <v>Formula Used in B14  &gt;&gt;   =PRICEMAT(B3,B4,B5,B6,B10,B8)</v>
      </c>
      <c r="B15" s="4"/>
      <c r="C15" s="4"/>
      <c r="D15" s="4"/>
      <c r="E15" s="4"/>
    </row>
    <row r="16" spans="1:5" x14ac:dyDescent="0.2">
      <c r="A16" s="11" t="s">
        <v>43</v>
      </c>
      <c r="B16" s="4" t="str">
        <f>IF(ABS(B7-B14)&lt;0.0000001,"Acceptable error","Unacceptable error")</f>
        <v>Acceptable error</v>
      </c>
      <c r="C16" s="4"/>
      <c r="D16" s="4"/>
      <c r="E16" s="4"/>
    </row>
    <row r="17" spans="1:5" x14ac:dyDescent="0.2">
      <c r="A17" s="11"/>
      <c r="B17" s="4"/>
      <c r="C17" s="4"/>
      <c r="D17" s="4"/>
      <c r="E17" s="4"/>
    </row>
    <row r="18" spans="1:5" x14ac:dyDescent="0.2">
      <c r="A18" s="19" t="s">
        <v>42</v>
      </c>
      <c r="B18" s="4"/>
      <c r="C18" s="4"/>
      <c r="D18" s="4"/>
      <c r="E18" s="4"/>
    </row>
    <row r="19" spans="1:5" ht="15" x14ac:dyDescent="0.25">
      <c r="A19" s="61" t="s">
        <v>41</v>
      </c>
      <c r="B19" s="4"/>
      <c r="C19" s="4"/>
      <c r="D19" s="4"/>
      <c r="E19" s="4"/>
    </row>
    <row r="20" spans="1:5" x14ac:dyDescent="0.2">
      <c r="A20" s="11" t="s">
        <v>40</v>
      </c>
      <c r="B20" s="59">
        <f>1/(YEARFRAC(B4,B3,B8))*((100+(YEARFRAC(B5,B4,B8)*B6*100))/(B7+(YEARFRAC(B5,B3,B8)*B6*100))-1)</f>
        <v>6.1453581199382448E-2</v>
      </c>
      <c r="C20" s="4"/>
      <c r="D20" s="4"/>
      <c r="E20" s="4"/>
    </row>
    <row r="21" spans="1:5" x14ac:dyDescent="0.2">
      <c r="A21" s="11" t="str">
        <f ca="1">"Formula Used in "&amp;ADDRESS(ROW(B20),COLUMN(B20),4)&amp;"  &gt;&gt;   "&amp;_xlfn.FORMULATEXT(B20)</f>
        <v>Formula Used in B20  &gt;&gt;   =1/(YEARFRAC(B4,B3,B8))*((100+(YEARFRAC(B5,B4,B8)*B6*100))/(B7+(YEARFRAC(B5,B3,B8)*B6*100))-1)</v>
      </c>
      <c r="B21" s="4"/>
      <c r="C21" s="4"/>
      <c r="D21" s="4"/>
      <c r="E21" s="4"/>
    </row>
    <row r="22" spans="1:5" x14ac:dyDescent="0.2">
      <c r="A22" s="11"/>
      <c r="B22" s="4"/>
      <c r="C22" s="4"/>
      <c r="D22" s="4"/>
      <c r="E22" s="4"/>
    </row>
  </sheetData>
  <conditionalFormatting sqref="C3:C7">
    <cfRule type="cellIs" dxfId="3" priority="2" operator="equal">
      <formula>0</formula>
    </cfRule>
  </conditionalFormatting>
  <conditionalFormatting sqref="C8">
    <cfRule type="cellIs" dxfId="2" priority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121</v>
      </c>
      <c r="B1" s="51"/>
      <c r="C1" s="51"/>
      <c r="D1" s="52"/>
      <c r="E1" s="53"/>
    </row>
    <row r="2" spans="1:5" ht="15" customHeight="1" x14ac:dyDescent="0.2">
      <c r="A2" s="3"/>
      <c r="B2" s="4"/>
      <c r="C2" s="4"/>
      <c r="D2" s="38"/>
      <c r="E2" s="4"/>
    </row>
    <row r="3" spans="1:5" x14ac:dyDescent="0.2">
      <c r="A3" s="11" t="s">
        <v>39</v>
      </c>
      <c r="B3" s="4"/>
      <c r="C3" s="4"/>
      <c r="D3" s="4"/>
      <c r="E3" s="4"/>
    </row>
    <row r="4" spans="1:5" x14ac:dyDescent="0.2">
      <c r="A4" s="11" t="s">
        <v>38</v>
      </c>
      <c r="B4" s="4"/>
      <c r="C4" s="4"/>
      <c r="D4" s="4"/>
      <c r="E4" s="4"/>
    </row>
    <row r="5" spans="1:5" x14ac:dyDescent="0.2">
      <c r="A5" s="11"/>
      <c r="B5" s="4"/>
      <c r="C5" s="4"/>
      <c r="D5" s="4"/>
      <c r="E5" s="4"/>
    </row>
    <row r="6" spans="1:5" ht="25.5" x14ac:dyDescent="0.2">
      <c r="A6" s="57" t="s">
        <v>37</v>
      </c>
      <c r="B6" s="54" t="s">
        <v>36</v>
      </c>
      <c r="C6" s="55" t="s">
        <v>35</v>
      </c>
      <c r="D6" s="56" t="s">
        <v>34</v>
      </c>
      <c r="E6" s="56"/>
    </row>
    <row r="7" spans="1:5" x14ac:dyDescent="0.2">
      <c r="A7" s="11" t="s">
        <v>33</v>
      </c>
      <c r="B7" s="39">
        <v>42050</v>
      </c>
      <c r="C7" s="4">
        <f>IF(AND(ISDATE(B7),RANK(B7,B7:B8,1)=1),0,"Date input error")</f>
        <v>0</v>
      </c>
      <c r="D7" s="4" t="str">
        <f ca="1">_xlfn.FORMULATEXT(C7)</f>
        <v>=IF(AND(ISDATE(B7),RANK(B7,B7:B8,1)=1),0,"Date input error")</v>
      </c>
      <c r="E7" s="4"/>
    </row>
    <row r="8" spans="1:5" x14ac:dyDescent="0.2">
      <c r="A8" s="11" t="s">
        <v>32</v>
      </c>
      <c r="B8" s="39">
        <v>42323</v>
      </c>
      <c r="C8" s="4">
        <f>IF(AND(ISDATE(B8),RANK(B8,B7:B8,1)=2),0,"Date Input Error")</f>
        <v>0</v>
      </c>
      <c r="D8" s="4" t="str">
        <f ca="1">_xlfn.FORMULATEXT(C8)</f>
        <v>=IF(AND(ISDATE(B8),RANK(B8,B7:B8,1)=2),0,"Date Input Error")</v>
      </c>
      <c r="E8" s="4"/>
    </row>
    <row r="9" spans="1:5" x14ac:dyDescent="0.2">
      <c r="A9" s="11" t="s">
        <v>31</v>
      </c>
      <c r="B9" s="39">
        <v>41966</v>
      </c>
      <c r="C9" s="4"/>
      <c r="D9" s="4"/>
      <c r="E9" s="4"/>
    </row>
    <row r="10" spans="1:5" x14ac:dyDescent="0.2">
      <c r="A10" s="11" t="s">
        <v>30</v>
      </c>
      <c r="B10" s="44">
        <v>6.25E-2</v>
      </c>
      <c r="C10" s="4">
        <f>IF(ISNUMBER(B10),0,"Data Input Error")</f>
        <v>0</v>
      </c>
      <c r="D10" s="4" t="str">
        <f ca="1">_xlfn.FORMULATEXT(C10)</f>
        <v>=IF(ISNUMBER(B10),0,"Data Input Error")</v>
      </c>
      <c r="E10" s="4"/>
    </row>
    <row r="11" spans="1:5" x14ac:dyDescent="0.2">
      <c r="A11" s="11" t="s">
        <v>29</v>
      </c>
      <c r="B11" s="45">
        <v>100.0123</v>
      </c>
      <c r="C11" s="4">
        <f>IF(ISNUMBER(B11),0,"Data Input Error")</f>
        <v>0</v>
      </c>
      <c r="D11" s="4" t="str">
        <f ca="1">_xlfn.FORMULATEXT(C11)</f>
        <v>=IF(ISNUMBER(B11),0,"Data Input Error")</v>
      </c>
      <c r="E11" s="4"/>
    </row>
    <row r="12" spans="1:5" x14ac:dyDescent="0.2">
      <c r="A12" s="11" t="s">
        <v>28</v>
      </c>
      <c r="B12" s="33">
        <v>0</v>
      </c>
      <c r="C12" s="4">
        <f>IF(OR(B12=0,B12=1,B12=2,B12=3,B12=4),0,"Basis Input Error")</f>
        <v>0</v>
      </c>
      <c r="D12" s="4" t="str">
        <f ca="1">_xlfn.FORMULATEXT(C12)</f>
        <v>=IF(OR(B12=0,B12=1,B12=2,B12=3,B12=4),0,"Basis Input Error")</v>
      </c>
      <c r="E12" s="4"/>
    </row>
    <row r="13" spans="1:5" x14ac:dyDescent="0.2">
      <c r="A13" s="4"/>
      <c r="B13" s="4"/>
      <c r="C13" s="4"/>
      <c r="D13" s="4"/>
      <c r="E13" s="4"/>
    </row>
    <row r="14" spans="1:5" x14ac:dyDescent="0.2">
      <c r="A14" s="19" t="s">
        <v>27</v>
      </c>
      <c r="B14" s="59">
        <f>YIELDMAT(B7,B8,B9,B10,B11,B12)</f>
        <v>6.1453581199382552E-2</v>
      </c>
      <c r="C14" s="4" t="str">
        <f>IF(SUM(C7:C12)=0,"Data OK","Data Input Errors")</f>
        <v>Data OK</v>
      </c>
      <c r="D14" s="4"/>
      <c r="E14" s="4"/>
    </row>
    <row r="15" spans="1:5" x14ac:dyDescent="0.2">
      <c r="A15" s="11" t="str">
        <f ca="1">"Formula Used in "&amp;ADDRESS(ROW(B14),COLUMN(B14),4)&amp;"  &gt;&gt;   "&amp;_xlfn.FORMULATEXT(B14)</f>
        <v>Formula Used in B14  &gt;&gt;   =YIELDMAT(B7,B8,B9,B10,B11,B12)</v>
      </c>
      <c r="B15" s="4"/>
      <c r="C15" s="4"/>
      <c r="D15" s="4"/>
      <c r="E15" s="4"/>
    </row>
    <row r="16" spans="1:5" x14ac:dyDescent="0.2">
      <c r="A16" s="11"/>
      <c r="B16" s="4"/>
      <c r="C16" s="4"/>
      <c r="D16" s="4"/>
      <c r="E16" s="4"/>
    </row>
    <row r="17" spans="1:5" x14ac:dyDescent="0.2">
      <c r="A17" s="11" t="s">
        <v>26</v>
      </c>
      <c r="B17" s="62">
        <f>6.25*(DAYS360(B7,B8,FALSE)/COUPDAYS(B7,B8,1,0))</f>
        <v>4.6875</v>
      </c>
      <c r="C17" s="4" t="str">
        <f ca="1">_xlfn.FORMULATEXT(B17)</f>
        <v>=6.25*(DAYS360(B7,B8,FALSE)/COUPDAYS(B7,B8,1,0))</v>
      </c>
      <c r="D17" s="4"/>
      <c r="E17" s="4"/>
    </row>
    <row r="18" spans="1:5" x14ac:dyDescent="0.2">
      <c r="A18" s="11"/>
      <c r="B18" s="4"/>
      <c r="C18" s="4"/>
      <c r="D18" s="4"/>
      <c r="E18" s="4"/>
    </row>
    <row r="19" spans="1:5" x14ac:dyDescent="0.2">
      <c r="A19" s="11" t="s">
        <v>25</v>
      </c>
      <c r="B19" s="63">
        <f>B7</f>
        <v>42050</v>
      </c>
      <c r="C19" s="64">
        <f>-B11</f>
        <v>-100.0123</v>
      </c>
      <c r="D19" s="64"/>
      <c r="E19" s="64"/>
    </row>
    <row r="20" spans="1:5" x14ac:dyDescent="0.2">
      <c r="A20" s="11" t="s">
        <v>24</v>
      </c>
      <c r="B20" s="63">
        <f>B8</f>
        <v>42323</v>
      </c>
      <c r="C20" s="64">
        <f>100+B17</f>
        <v>104.6875</v>
      </c>
      <c r="D20" s="64"/>
      <c r="E20" s="64"/>
    </row>
    <row r="21" spans="1:5" x14ac:dyDescent="0.2">
      <c r="A21" s="19"/>
      <c r="B21" s="4"/>
      <c r="C21" s="4"/>
      <c r="D21" s="4"/>
      <c r="E21" s="4"/>
    </row>
    <row r="22" spans="1:5" x14ac:dyDescent="0.2">
      <c r="A22" s="65" t="s">
        <v>23</v>
      </c>
      <c r="B22" s="49">
        <f>XIRR(C19:C20,B19:B20,0.1)</f>
        <v>6.2986865639686584E-2</v>
      </c>
      <c r="C22" s="65"/>
      <c r="D22" s="49"/>
      <c r="E22" s="49"/>
    </row>
    <row r="23" spans="1:5" x14ac:dyDescent="0.2">
      <c r="A23" s="11" t="str">
        <f ca="1">"Formula Used in "&amp;ADDRESS(ROW(B22),COLUMN(B22),4)&amp;"  &gt;&gt;   "&amp;_xlfn.FORMULATEXT(B22)</f>
        <v>Formula Used in B22  &gt;&gt;   =XIRR(C19:C20,B19:B20,0.1)</v>
      </c>
      <c r="B23" s="49"/>
      <c r="C23" s="4"/>
      <c r="D23" s="4"/>
      <c r="E23" s="4"/>
    </row>
    <row r="24" spans="1:5" x14ac:dyDescent="0.2">
      <c r="A24" s="11"/>
      <c r="B24" s="49"/>
      <c r="C24" s="4"/>
      <c r="D24" s="4"/>
      <c r="E24" s="4"/>
    </row>
    <row r="25" spans="1:5" x14ac:dyDescent="0.2">
      <c r="A25" s="11" t="s">
        <v>22</v>
      </c>
      <c r="B25" s="49"/>
      <c r="C25" s="4"/>
      <c r="D25" s="4"/>
      <c r="E25" s="4"/>
    </row>
    <row r="26" spans="1:5" x14ac:dyDescent="0.2">
      <c r="A26" s="11" t="s">
        <v>21</v>
      </c>
      <c r="B26" s="49"/>
      <c r="C26" s="4"/>
      <c r="D26" s="4"/>
      <c r="E26" s="4"/>
    </row>
    <row r="27" spans="1:5" x14ac:dyDescent="0.2">
      <c r="A27" s="11"/>
      <c r="B27" s="49"/>
      <c r="C27" s="4"/>
      <c r="D27" s="4"/>
      <c r="E27" s="4"/>
    </row>
  </sheetData>
  <conditionalFormatting sqref="C7:C11">
    <cfRule type="cellIs" dxfId="1" priority="2" operator="equal">
      <formula>0</formula>
    </cfRule>
  </conditionalFormatting>
  <conditionalFormatting sqref="C12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YIELDMAT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2013-06-01T05:54:51Z</dcterms:created>
  <dcterms:modified xsi:type="dcterms:W3CDTF">2020-08-26T14:11:43Z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1865485914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